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SRAAE\02 - DCE\01-Consultation\2026RANA001 Matériel ergonomique pour le personnel de la région académique Nouvelle Aquitaine\02-DCE\doc préparartoire\"/>
    </mc:Choice>
  </mc:AlternateContent>
  <xr:revisionPtr revIDLastSave="0" documentId="13_ncr:1_{652E0C50-1A4E-495C-A93F-B3388084763C}" xr6:coauthVersionLast="47" xr6:coauthVersionMax="47" xr10:uidLastSave="{00000000-0000-0000-0000-000000000000}"/>
  <bookViews>
    <workbookView xWindow="-28920" yWindow="-4725" windowWidth="29040" windowHeight="15720" xr2:uid="{D0046778-C617-4AD8-93CA-49DC01129E9C}"/>
  </bookViews>
  <sheets>
    <sheet name="BPU" sheetId="1" r:id="rId1"/>
    <sheet name="Simulation" sheetId="3"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0" i="3" l="1"/>
  <c r="F10" i="3" s="1"/>
  <c r="H10" i="3" s="1"/>
  <c r="C6" i="3"/>
</calcChain>
</file>

<file path=xl/sharedStrings.xml><?xml version="1.0" encoding="utf-8"?>
<sst xmlns="http://schemas.openxmlformats.org/spreadsheetml/2006/main" count="34" uniqueCount="25">
  <si>
    <t xml:space="preserve">Nom de la société : </t>
  </si>
  <si>
    <t>Durée de garantie</t>
  </si>
  <si>
    <t>MOBILIERS ET MATERIELS ADAPTES AVEC PRESTATIONS ASSOCIEES POUR LES 
PERSONNELS EN SITUATION DE HANDICAP DE LA REGION ACADEMIQUE NOUVELLE AQUITAINE</t>
  </si>
  <si>
    <t>N°</t>
  </si>
  <si>
    <t>Désignation du produit</t>
  </si>
  <si>
    <r>
      <rPr>
        <b/>
        <sz val="9"/>
        <color theme="1"/>
        <rFont val="Arial"/>
        <family val="2"/>
      </rPr>
      <t>Spécifications techniques</t>
    </r>
    <r>
      <rPr>
        <sz val="9"/>
        <color theme="1"/>
        <rFont val="Arial"/>
        <family val="2"/>
      </rPr>
      <t xml:space="preserve">
 minimales</t>
    </r>
  </si>
  <si>
    <r>
      <t xml:space="preserve">Référence du produit proposé </t>
    </r>
    <r>
      <rPr>
        <sz val="9"/>
        <color theme="1"/>
        <rFont val="Arial"/>
        <family val="2"/>
      </rPr>
      <t xml:space="preserve">avec N° fiche technique
 ou n° de page du produit </t>
    </r>
  </si>
  <si>
    <r>
      <rPr>
        <b/>
        <sz val="9"/>
        <color theme="1"/>
        <rFont val="Arial"/>
        <family val="2"/>
      </rPr>
      <t>Délai de livraison en jours ouvrés</t>
    </r>
    <r>
      <rPr>
        <sz val="9"/>
        <color theme="1"/>
        <rFont val="Arial"/>
        <family val="2"/>
      </rPr>
      <t xml:space="preserve">
 (hors samedi, dimanche et jours fériés, ce délai ne peut pas être supérieur à 15 jours ouvrés)</t>
    </r>
  </si>
  <si>
    <r>
      <t xml:space="preserve">Prix unitaire 
en € HT 
</t>
    </r>
    <r>
      <rPr>
        <sz val="9"/>
        <color theme="1"/>
        <rFont val="Arial"/>
        <family val="2"/>
      </rPr>
      <t>(hors écocontribution)</t>
    </r>
  </si>
  <si>
    <r>
      <rPr>
        <b/>
        <sz val="9"/>
        <color theme="1"/>
        <rFont val="Arial"/>
        <family val="2"/>
      </rPr>
      <t xml:space="preserve">Produits éco-conçus
</t>
    </r>
    <r>
      <rPr>
        <sz val="9"/>
        <color theme="1"/>
        <rFont val="Arial"/>
        <family val="2"/>
      </rPr>
      <t xml:space="preserve"> </t>
    </r>
    <r>
      <rPr>
        <sz val="8"/>
        <color theme="1"/>
        <rFont val="Arial"/>
        <family val="2"/>
      </rPr>
      <t>(le candidat précise si le produit concerné intègre une démarche environnementale , soit par sa composition (matière biologique, en matière recyclée…), soit dans sa conception, si le produit dispose d’un label écoresponsable (NF environnement, ecolabel européen, Level, Nordic Swan, Blue angel, certification PEFC, FSC ou équivalent).</t>
    </r>
  </si>
  <si>
    <t>SIEGE DE BUREAU</t>
  </si>
  <si>
    <t>2026RANA001-04 BORDEREAU DES PRIX UNITAIRES</t>
  </si>
  <si>
    <t xml:space="preserve">Lot 4 : Siège ergonomique assise extra-basse pour les personnels de maternelle et prestations associées pour l’ensemble de la région académique Nouvelle Aquitaine </t>
  </si>
  <si>
    <t>4.1</t>
  </si>
  <si>
    <t xml:space="preserve">Siège ergonomique assise extra-basse pour les personnels de maternelle </t>
  </si>
  <si>
    <t>La simulation ne doit pas être modifiée par le candidat, elle est complétée automatiquement avec les données du BPU. Les quantités qui y sont indiquées ne sont pas contractuelles et n’engagent nullement l'acheteur. 
Ce fichier est complété automatiquement à l'aide des données du BPU.</t>
  </si>
  <si>
    <r>
      <rPr>
        <b/>
        <sz val="9"/>
        <color theme="1"/>
        <rFont val="Arial"/>
        <family val="2"/>
      </rPr>
      <t>Spécifications techniques</t>
    </r>
    <r>
      <rPr>
        <sz val="9"/>
        <color theme="1"/>
        <rFont val="Arial"/>
        <family val="2"/>
      </rPr>
      <t xml:space="preserve">
 minimales (une tolérance de 5% est accepté sur les dimensions indiquées ci-après)</t>
    </r>
  </si>
  <si>
    <t>Quantités</t>
  </si>
  <si>
    <t>Prix total hors taxe</t>
  </si>
  <si>
    <t>TVA applicable</t>
  </si>
  <si>
    <t>Prix total TTC</t>
  </si>
  <si>
    <t>2026RANA001-04 Simulation</t>
  </si>
  <si>
    <t xml:space="preserve">Siège ergnomique conçu pour travailler avec la petite enfance.
Ressorts et  Mousse assise haute résilience
Base 5 branches
Mécanisme multiple : réglage de la hauteur d’assise, dossier réglable en hauteur et en inclinaison, soutien lombaire pneumatique 
</t>
  </si>
  <si>
    <r>
      <t xml:space="preserve">Indication des accessoires et options possible </t>
    </r>
    <r>
      <rPr>
        <sz val="9"/>
        <color theme="1"/>
        <rFont val="Arial"/>
        <family val="2"/>
      </rPr>
      <t>(compris dans le prix)</t>
    </r>
  </si>
  <si>
    <r>
      <t xml:space="preserve">Indication des accessoires et options possible non compris dans le prix </t>
    </r>
    <r>
      <rPr>
        <sz val="9"/>
        <color theme="1"/>
        <rFont val="Arial"/>
        <family val="2"/>
      </rPr>
      <t>(avec indication du surcôut pour chaque option concernée en € 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</si>
</sst>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sz val="14"/>
      <color rgb="FF0F3250"/>
      <name val="Arial"/>
      <family val="2"/>
    </font>
    <font>
      <b/>
      <sz val="10"/>
      <name val="Arial"/>
      <family val="2"/>
    </font>
    <font>
      <sz val="9"/>
      <name val="Arial"/>
      <family val="2"/>
    </font>
    <font>
      <sz val="11"/>
      <color theme="1"/>
      <name val="Arial"/>
      <family val="2"/>
    </font>
    <font>
      <b/>
      <sz val="12"/>
      <color theme="1"/>
      <name val="Arial"/>
      <family val="2"/>
    </font>
    <font>
      <b/>
      <sz val="11"/>
      <color theme="1"/>
      <name val="Arial"/>
      <family val="2"/>
    </font>
    <font>
      <sz val="10"/>
      <color theme="1"/>
      <name val="Arial"/>
      <family val="2"/>
    </font>
    <font>
      <sz val="11"/>
      <color theme="1"/>
      <name val="Calibri"/>
      <family val="2"/>
      <scheme val="minor"/>
    </font>
    <font>
      <sz val="10"/>
      <color rgb="FF0F3250"/>
      <name val="Arial"/>
      <family val="2"/>
    </font>
    <font>
      <sz val="9"/>
      <color theme="1"/>
      <name val="Arial"/>
      <family val="2"/>
    </font>
    <font>
      <b/>
      <sz val="9"/>
      <color theme="1"/>
      <name val="Arial"/>
      <family val="2"/>
    </font>
    <font>
      <sz val="8"/>
      <color theme="1"/>
      <name val="Arial"/>
      <family val="2"/>
    </font>
    <font>
      <sz val="11"/>
      <color rgb="FF000000"/>
      <name val="Calibri"/>
      <family val="2"/>
    </font>
  </fonts>
  <fills count="5">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8" fillId="0" borderId="0" applyFont="0" applyFill="0" applyBorder="0" applyAlignment="0" applyProtection="0"/>
    <xf numFmtId="0" fontId="13" fillId="0" borderId="0"/>
    <xf numFmtId="44" fontId="8" fillId="0" borderId="0" applyFont="0" applyFill="0" applyBorder="0" applyAlignment="0" applyProtection="0"/>
  </cellStyleXfs>
  <cellXfs count="30">
    <xf numFmtId="0" fontId="0" fillId="0" borderId="0" xfId="0"/>
    <xf numFmtId="0" fontId="2" fillId="3" borderId="2" xfId="0" applyFont="1" applyFill="1" applyBorder="1" applyAlignment="1">
      <alignment vertical="center" wrapText="1"/>
    </xf>
    <xf numFmtId="0" fontId="3" fillId="3" borderId="2" xfId="0" applyFont="1" applyFill="1" applyBorder="1" applyAlignment="1">
      <alignment vertical="center" wrapText="1"/>
    </xf>
    <xf numFmtId="0" fontId="4" fillId="0" borderId="0" xfId="0" applyFont="1"/>
    <xf numFmtId="0" fontId="6" fillId="0" borderId="0" xfId="0" applyFont="1"/>
    <xf numFmtId="0" fontId="4" fillId="2" borderId="0" xfId="0" applyFont="1" applyFill="1" applyAlignment="1"/>
    <xf numFmtId="0" fontId="4" fillId="2" borderId="1" xfId="0" applyFont="1" applyFill="1" applyBorder="1"/>
    <xf numFmtId="0" fontId="7" fillId="0" borderId="0" xfId="0" applyFont="1"/>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0" xfId="0" applyFont="1" applyAlignment="1">
      <alignment horizontal="center" vertical="center"/>
    </xf>
    <xf numFmtId="2" fontId="6" fillId="0" borderId="1" xfId="0" applyNumberFormat="1" applyFont="1" applyBorder="1" applyAlignment="1">
      <alignment horizontal="center" vertical="center"/>
    </xf>
    <xf numFmtId="44" fontId="4" fillId="0" borderId="0" xfId="3" applyFont="1"/>
    <xf numFmtId="44" fontId="11" fillId="0" borderId="1" xfId="3" applyFont="1" applyBorder="1" applyAlignment="1">
      <alignment horizontal="center" vertical="center" wrapText="1"/>
    </xf>
    <xf numFmtId="44" fontId="6" fillId="0" borderId="1" xfId="3" applyFont="1" applyBorder="1" applyAlignment="1"/>
    <xf numFmtId="44" fontId="4" fillId="4" borderId="1" xfId="3" applyFont="1" applyFill="1" applyBorder="1"/>
    <xf numFmtId="9" fontId="4" fillId="4" borderId="1" xfId="0" applyNumberFormat="1" applyFont="1" applyFill="1" applyBorder="1"/>
    <xf numFmtId="0" fontId="4" fillId="0" borderId="1" xfId="0" applyFont="1" applyFill="1" applyBorder="1"/>
    <xf numFmtId="0" fontId="1"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5" fillId="0" borderId="0" xfId="0" applyFont="1" applyAlignment="1">
      <alignment horizontal="center"/>
    </xf>
    <xf numFmtId="0" fontId="4" fillId="0" borderId="0" xfId="0" applyFont="1" applyAlignment="1">
      <alignment horizontal="center"/>
    </xf>
    <xf numFmtId="0" fontId="4" fillId="4" borderId="0" xfId="0" applyFont="1" applyFill="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7" fillId="0" borderId="0" xfId="0" applyFont="1" applyAlignment="1">
      <alignment horizontal="left" wrapText="1"/>
    </xf>
  </cellXfs>
  <cellStyles count="4">
    <cellStyle name="Monétaire" xfId="3" builtinId="4"/>
    <cellStyle name="Monétaire 2" xfId="1" xr:uid="{914BCDD3-21D2-4E61-ACEA-A20D96FD4D71}"/>
    <cellStyle name="Normal" xfId="0" builtinId="0"/>
    <cellStyle name="Normal 2" xfId="2" xr:uid="{CE49CDF6-8D3F-4EE6-AFCA-98F4192B47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4-1%20%20BPU-%20simulation%20LOT%201%20-%20Mat&#233;riels%20ergonomiques%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U"/>
      <sheetName val="Simulation"/>
    </sheetNames>
    <sheetDataSet>
      <sheetData sheetId="0"/>
      <sheetData sheetId="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C4C08-910A-4B47-9660-87FCA955754B}">
  <dimension ref="A1:J8"/>
  <sheetViews>
    <sheetView tabSelected="1" zoomScale="80" zoomScaleNormal="80" workbookViewId="0">
      <pane ySplit="7" topLeftCell="A8" activePane="bottomLeft" state="frozen"/>
      <selection pane="bottomLeft" activeCell="H21" sqref="H21"/>
    </sheetView>
  </sheetViews>
  <sheetFormatPr baseColWidth="10" defaultRowHeight="14.25" x14ac:dyDescent="0.2"/>
  <cols>
    <col min="1" max="1" width="8.5703125" style="3" customWidth="1"/>
    <col min="2" max="2" width="30.140625" style="7" customWidth="1"/>
    <col min="3" max="3" width="40.140625" style="3" customWidth="1"/>
    <col min="4" max="6" width="17" style="3" customWidth="1"/>
    <col min="7" max="7" width="17.140625" style="3" customWidth="1"/>
    <col min="8" max="8" width="17" style="3" bestFit="1" customWidth="1"/>
    <col min="9" max="9" width="33.7109375" style="3" customWidth="1"/>
    <col min="10" max="10" width="14.7109375" style="3" customWidth="1"/>
    <col min="11" max="16384" width="11.42578125" style="3"/>
  </cols>
  <sheetData>
    <row r="1" spans="1:10" ht="39.75" customHeight="1" x14ac:dyDescent="0.2">
      <c r="A1" s="20" t="s">
        <v>2</v>
      </c>
      <c r="B1" s="20"/>
      <c r="C1" s="20"/>
      <c r="D1" s="20"/>
      <c r="E1" s="20"/>
      <c r="F1" s="20"/>
      <c r="G1" s="20"/>
      <c r="H1" s="20"/>
      <c r="I1" s="20"/>
    </row>
    <row r="2" spans="1:10" ht="31.5" customHeight="1" x14ac:dyDescent="0.2">
      <c r="A2" s="21" t="s">
        <v>12</v>
      </c>
      <c r="B2" s="22"/>
      <c r="C2" s="22"/>
      <c r="D2" s="22"/>
      <c r="E2" s="22"/>
      <c r="F2" s="22"/>
      <c r="G2" s="22"/>
      <c r="H2" s="22"/>
      <c r="I2" s="22"/>
    </row>
    <row r="3" spans="1:10" s="4" customFormat="1" ht="15.75" x14ac:dyDescent="0.25">
      <c r="A3" s="23" t="s">
        <v>11</v>
      </c>
      <c r="B3" s="23"/>
      <c r="C3" s="23"/>
      <c r="D3" s="23"/>
      <c r="E3" s="23"/>
      <c r="F3" s="23"/>
      <c r="G3" s="23"/>
      <c r="H3" s="23"/>
      <c r="I3" s="23"/>
    </row>
    <row r="4" spans="1:10" ht="5.25" customHeight="1" x14ac:dyDescent="0.2"/>
    <row r="5" spans="1:10" x14ac:dyDescent="0.2">
      <c r="A5" s="24" t="s">
        <v>0</v>
      </c>
      <c r="B5" s="24"/>
      <c r="C5" s="5"/>
      <c r="D5" s="5"/>
      <c r="E5" s="5"/>
      <c r="F5" s="5"/>
      <c r="G5" s="5"/>
      <c r="H5" s="5"/>
      <c r="I5" s="5"/>
    </row>
    <row r="6" spans="1:10" ht="4.5" customHeight="1" x14ac:dyDescent="0.2"/>
    <row r="7" spans="1:10" s="12" customFormat="1" ht="131.25" customHeight="1" x14ac:dyDescent="0.25">
      <c r="A7" s="8" t="s">
        <v>3</v>
      </c>
      <c r="B7" s="9" t="s">
        <v>4</v>
      </c>
      <c r="C7" s="10" t="s">
        <v>5</v>
      </c>
      <c r="D7" s="11" t="s">
        <v>6</v>
      </c>
      <c r="E7" s="11" t="s">
        <v>23</v>
      </c>
      <c r="F7" s="11" t="s">
        <v>24</v>
      </c>
      <c r="G7" s="10" t="s">
        <v>7</v>
      </c>
      <c r="H7" s="11" t="s">
        <v>1</v>
      </c>
      <c r="I7" s="10" t="s">
        <v>9</v>
      </c>
      <c r="J7" s="11" t="s">
        <v>8</v>
      </c>
    </row>
    <row r="8" spans="1:10" ht="141" customHeight="1" x14ac:dyDescent="0.2">
      <c r="A8" s="13" t="s">
        <v>13</v>
      </c>
      <c r="B8" s="1" t="s">
        <v>14</v>
      </c>
      <c r="C8" s="2" t="s">
        <v>22</v>
      </c>
      <c r="D8" s="6"/>
      <c r="E8" s="6"/>
      <c r="F8" s="6"/>
      <c r="G8" s="6"/>
      <c r="H8" s="6"/>
      <c r="I8" s="6"/>
      <c r="J8" s="6"/>
    </row>
  </sheetData>
  <mergeCells count="4">
    <mergeCell ref="A1:I1"/>
    <mergeCell ref="A2:I2"/>
    <mergeCell ref="A3:I3"/>
    <mergeCell ref="A5:B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DE10E-F7C8-4066-BC8C-9F19F7C5B7E2}">
  <dimension ref="A1:H10"/>
  <sheetViews>
    <sheetView workbookViewId="0">
      <selection activeCell="E10" sqref="E10"/>
    </sheetView>
  </sheetViews>
  <sheetFormatPr baseColWidth="10" defaultRowHeight="15" x14ac:dyDescent="0.25"/>
  <cols>
    <col min="2" max="2" width="14" customWidth="1"/>
    <col min="3" max="3" width="22.85546875" customWidth="1"/>
  </cols>
  <sheetData>
    <row r="1" spans="1:8" ht="18" x14ac:dyDescent="0.25">
      <c r="A1" s="20" t="s">
        <v>2</v>
      </c>
      <c r="B1" s="20"/>
      <c r="C1" s="20"/>
      <c r="D1" s="20"/>
      <c r="E1" s="20"/>
      <c r="F1" s="20"/>
      <c r="G1" s="20"/>
      <c r="H1" s="20"/>
    </row>
    <row r="2" spans="1:8" ht="54.75" customHeight="1" x14ac:dyDescent="0.25">
      <c r="A2" s="21" t="s">
        <v>12</v>
      </c>
      <c r="B2" s="22"/>
      <c r="C2" s="22"/>
      <c r="D2" s="22"/>
      <c r="E2" s="22"/>
      <c r="F2" s="22"/>
      <c r="G2" s="22"/>
      <c r="H2" s="22"/>
    </row>
    <row r="3" spans="1:8" ht="15.75" x14ac:dyDescent="0.25">
      <c r="A3" s="23" t="s">
        <v>21</v>
      </c>
      <c r="B3" s="23"/>
      <c r="C3" s="23"/>
      <c r="D3" s="23"/>
      <c r="E3" s="23"/>
      <c r="F3" s="23"/>
      <c r="G3" s="23"/>
      <c r="H3" s="23"/>
    </row>
    <row r="4" spans="1:8" ht="48" customHeight="1" x14ac:dyDescent="0.25">
      <c r="A4" s="29" t="s">
        <v>15</v>
      </c>
      <c r="B4" s="29"/>
      <c r="C4" s="29"/>
      <c r="D4" s="29"/>
      <c r="E4" s="29"/>
      <c r="F4" s="29"/>
      <c r="G4" s="29"/>
      <c r="H4" s="29"/>
    </row>
    <row r="5" spans="1:8" x14ac:dyDescent="0.25">
      <c r="A5" s="3"/>
      <c r="B5" s="7"/>
      <c r="C5" s="3"/>
      <c r="D5" s="3"/>
      <c r="E5" s="14"/>
      <c r="F5" s="14"/>
      <c r="G5" s="3"/>
      <c r="H5" s="14"/>
    </row>
    <row r="6" spans="1:8" x14ac:dyDescent="0.25">
      <c r="A6" s="24" t="s">
        <v>0</v>
      </c>
      <c r="B6" s="24"/>
      <c r="C6" s="25">
        <f>[1]BPU!C7</f>
        <v>0</v>
      </c>
      <c r="D6" s="25"/>
      <c r="E6" s="25"/>
      <c r="F6" s="25"/>
      <c r="G6" s="25"/>
      <c r="H6" s="25"/>
    </row>
    <row r="7" spans="1:8" x14ac:dyDescent="0.25">
      <c r="A7" s="3"/>
      <c r="B7" s="7"/>
      <c r="C7" s="3"/>
      <c r="D7" s="3"/>
      <c r="E7" s="14"/>
      <c r="F7" s="14"/>
      <c r="G7" s="3"/>
      <c r="H7" s="14"/>
    </row>
    <row r="8" spans="1:8" ht="60" x14ac:dyDescent="0.25">
      <c r="A8" s="8" t="s">
        <v>3</v>
      </c>
      <c r="B8" s="9" t="s">
        <v>4</v>
      </c>
      <c r="C8" s="10" t="s">
        <v>16</v>
      </c>
      <c r="D8" s="11" t="s">
        <v>17</v>
      </c>
      <c r="E8" s="15" t="s">
        <v>8</v>
      </c>
      <c r="F8" s="15" t="s">
        <v>18</v>
      </c>
      <c r="G8" s="11" t="s">
        <v>19</v>
      </c>
      <c r="H8" s="15" t="s">
        <v>20</v>
      </c>
    </row>
    <row r="9" spans="1:8" x14ac:dyDescent="0.25">
      <c r="A9" s="26" t="s">
        <v>10</v>
      </c>
      <c r="B9" s="27"/>
      <c r="C9" s="27"/>
      <c r="D9" s="27"/>
      <c r="E9" s="27"/>
      <c r="F9" s="27"/>
      <c r="G9" s="28"/>
      <c r="H9" s="16"/>
    </row>
    <row r="10" spans="1:8" ht="183" customHeight="1" x14ac:dyDescent="0.25">
      <c r="A10" s="13" t="s">
        <v>13</v>
      </c>
      <c r="B10" s="1" t="s">
        <v>14</v>
      </c>
      <c r="C10" s="2" t="s">
        <v>22</v>
      </c>
      <c r="D10" s="19">
        <v>15</v>
      </c>
      <c r="E10" s="17">
        <f>BPU!J8</f>
        <v>0</v>
      </c>
      <c r="F10" s="17">
        <f>D10*E10</f>
        <v>0</v>
      </c>
      <c r="G10" s="18">
        <v>0.2</v>
      </c>
      <c r="H10" s="17">
        <f>F10*(1+G10)</f>
        <v>0</v>
      </c>
    </row>
  </sheetData>
  <mergeCells count="7">
    <mergeCell ref="A6:B6"/>
    <mergeCell ref="C6:H6"/>
    <mergeCell ref="A9:G9"/>
    <mergeCell ref="A1:H1"/>
    <mergeCell ref="A2:H2"/>
    <mergeCell ref="A3:H3"/>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Simulation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Carole Vitet</dc:creator>
  <cp:lastModifiedBy>Carole Vitet</cp:lastModifiedBy>
  <dcterms:created xsi:type="dcterms:W3CDTF">2025-09-11T13:40:06Z</dcterms:created>
  <dcterms:modified xsi:type="dcterms:W3CDTF">2026-04-09T13:20:42Z</dcterms:modified>
</cp:coreProperties>
</file>